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<sst xmlns="http://schemas.openxmlformats.org/spreadsheetml/2006/main" count="57" uniqueCount="56">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</sst>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55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2"/>
      <c r="C15" s="22"/>
      <c r="D15" s="22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2020 год</v>
      </c>
      <c r="D17" s="15" t="str">
        <f>CONCATENATE("Годовой объем на ",Year+2," год")</f>
        <v>Годовой объем на 2021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-163767.07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-163767.07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5000000</v>
      </c>
      <c r="D22" s="3">
        <v>5000000</v>
      </c>
    </row>
    <row r="23" spans="1:4" ht="47.25" x14ac:dyDescent="0.25">
      <c r="A23" s="1" t="s">
        <v>15</v>
      </c>
      <c r="B23" s="2" t="s">
        <v>16</v>
      </c>
      <c r="C23" s="3">
        <v>5000000</v>
      </c>
      <c r="D23" s="3">
        <v>5000000</v>
      </c>
    </row>
    <row r="24" spans="1:4" ht="31.5" x14ac:dyDescent="0.25">
      <c r="A24" s="1" t="s">
        <v>17</v>
      </c>
      <c r="B24" s="2" t="s">
        <v>18</v>
      </c>
      <c r="C24" s="3">
        <v>-5163767.07</v>
      </c>
      <c r="D24" s="3">
        <v>-5163767.07</v>
      </c>
    </row>
    <row r="25" spans="1:4" ht="47.25" x14ac:dyDescent="0.25">
      <c r="A25" s="1" t="s">
        <v>19</v>
      </c>
      <c r="B25" s="2" t="s">
        <v>20</v>
      </c>
      <c r="C25" s="3">
        <v>-5163767.07</v>
      </c>
      <c r="D25" s="3">
        <v>-5163767.07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-72077137.884169996</v>
      </c>
      <c r="D27" s="3">
        <v>-69614249.528160006</v>
      </c>
    </row>
    <row r="28" spans="1:4" ht="15.75" x14ac:dyDescent="0.25">
      <c r="A28" s="1" t="s">
        <v>25</v>
      </c>
      <c r="B28" s="2" t="s">
        <v>26</v>
      </c>
      <c r="C28" s="3">
        <v>-72077137.884169996</v>
      </c>
      <c r="D28" s="3">
        <v>-69614249.528160006</v>
      </c>
    </row>
    <row r="29" spans="1:4" ht="15.75" x14ac:dyDescent="0.25">
      <c r="A29" s="1" t="s">
        <v>27</v>
      </c>
      <c r="B29" s="2" t="s">
        <v>28</v>
      </c>
      <c r="C29" s="3">
        <v>-72077137.884169996</v>
      </c>
      <c r="D29" s="3">
        <v>-69614249.528160006</v>
      </c>
    </row>
    <row r="30" spans="1:4" ht="31.5" x14ac:dyDescent="0.25">
      <c r="A30" s="1" t="s">
        <v>29</v>
      </c>
      <c r="B30" s="2" t="s">
        <v>30</v>
      </c>
      <c r="C30" s="3">
        <v>-72077137.884169996</v>
      </c>
      <c r="D30" s="3">
        <v>-69614249.528160006</v>
      </c>
    </row>
    <row r="31" spans="1:4" ht="15.75" x14ac:dyDescent="0.25">
      <c r="A31" s="1" t="s">
        <v>31</v>
      </c>
      <c r="B31" s="2" t="s">
        <v>32</v>
      </c>
      <c r="C31" s="3">
        <v>72077137.884169996</v>
      </c>
      <c r="D31" s="3">
        <v>69614249.528160006</v>
      </c>
    </row>
    <row r="32" spans="1:4" ht="15.75" x14ac:dyDescent="0.25">
      <c r="A32" s="1" t="s">
        <v>33</v>
      </c>
      <c r="B32" s="2" t="s">
        <v>34</v>
      </c>
      <c r="C32" s="3">
        <v>72077137.884169996</v>
      </c>
      <c r="D32" s="3">
        <v>69614249.528160006</v>
      </c>
    </row>
    <row r="33" spans="1:4" ht="15.75" x14ac:dyDescent="0.25">
      <c r="A33" s="1" t="s">
        <v>35</v>
      </c>
      <c r="B33" s="2" t="s">
        <v>36</v>
      </c>
      <c r="C33" s="3">
        <v>72077137.884169996</v>
      </c>
      <c r="D33" s="3">
        <v>69614249.528160006</v>
      </c>
    </row>
    <row r="34" spans="1:4" ht="31.5" x14ac:dyDescent="0.25">
      <c r="A34" s="1" t="s">
        <v>37</v>
      </c>
      <c r="B34" s="2" t="s">
        <v>38</v>
      </c>
      <c r="C34" s="3">
        <v>72077137.884169996</v>
      </c>
      <c r="D34" s="3">
        <v>69614249.528160006</v>
      </c>
    </row>
    <row r="35" spans="1:4" ht="15.75" x14ac:dyDescent="0.25">
      <c r="A35" s="5" t="s">
        <v>39</v>
      </c>
      <c r="B35" s="6" t="s">
        <v>40</v>
      </c>
      <c r="C35" s="7">
        <v>163767.07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1163767.07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1163767.07</v>
      </c>
      <c r="D40" s="3">
        <v>1163767.07</v>
      </c>
    </row>
    <row r="41" spans="1:4" ht="31.5" x14ac:dyDescent="0.25">
      <c r="A41" s="18" t="s">
        <v>51</v>
      </c>
      <c r="B41" s="19" t="s">
        <v>52</v>
      </c>
      <c r="C41" s="20">
        <v>1163767.07</v>
      </c>
      <c r="D41" s="20">
        <v>1163767.07</v>
      </c>
    </row>
    <row r="42" spans="1:4" ht="15.75" x14ac:dyDescent="0.25">
      <c r="A42" s="16"/>
      <c r="D42" s="17" t="s">
        <v>5</v>
      </c>
    </row>
    <row r="43" spans="1:4" ht="15.75" x14ac:dyDescent="0.25"/>
  </sheetData>
  <mergeCells count="1">
    <mergeCell ref="A15:D15"/>
  </mergeCells>
  <pageMargins left="0.78740157480314965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2019-04-29T04:22:41Z</dcterms:modified>
</cp:coreProperties>
</file>